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УСН август 2025" sheetId="1" state="visible" r:id="rId3"/>
  </sheets>
  <definedNames>
    <definedName function="false" hidden="false" localSheetId="0" name="_xlnm.Print_Area" vbProcedure="false">'УСН август 2025'!$A$1:$M$28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<sst xmlns="http://schemas.openxmlformats.org/spreadsheetml/2006/main" count="61" uniqueCount="52">
  <si>
    <t xml:space="preserve">Расчёт налога, взимаемого в связи с применением упрощённой системы налогообложения, на 2026 -2028 годы</t>
  </si>
  <si>
    <t xml:space="preserve">тыс. рублей</t>
  </si>
  <si>
    <t xml:space="preserve">№ п.п.</t>
  </si>
  <si>
    <t xml:space="preserve">Наименование показателя</t>
  </si>
  <si>
    <t xml:space="preserve">Источники данных</t>
  </si>
  <si>
    <t xml:space="preserve">
Факт
2024 год
</t>
  </si>
  <si>
    <t xml:space="preserve">Темп, %</t>
  </si>
  <si>
    <t xml:space="preserve">
Оценка 
2025 год
</t>
  </si>
  <si>
    <t xml:space="preserve">
Прогноз
2026 год
</t>
  </si>
  <si>
    <t xml:space="preserve">
Прогноз
2027 год
</t>
  </si>
  <si>
    <t xml:space="preserve">
Прогноз
2028 год
</t>
  </si>
  <si>
    <t xml:space="preserve">Налоговая база по УСН, уплачиваемого при использовании в качестве объекта налогообложения "доходы"
Vнб1пр.п/Vнб1пп</t>
  </si>
  <si>
    <t xml:space="preserve">Отчет 5-УСН, стр.1100
Vнб1пп = Vнб1пр.п / VВРПпр.п × VВРПпп
</t>
  </si>
  <si>
    <t xml:space="preserve">Валовой региональный продукт
VВРПпр.п/VВРП пп </t>
  </si>
  <si>
    <t xml:space="preserve">Основные параметры прогноза макроэкономических показателей Краснодарского края Министерства экономики Краснодарского края</t>
  </si>
  <si>
    <t xml:space="preserve">Налоговая ставка по УСН, при использовании в качестве объекта налогообложения "доходы",  %
S</t>
  </si>
  <si>
    <t xml:space="preserve">В соответствии с главой 26.2 НК РФ</t>
  </si>
  <si>
    <t xml:space="preserve">Объем страховых взносов на ОПС и пособий по временной нетрудоспособности 
Vстр.взн.</t>
  </si>
  <si>
    <t xml:space="preserve">Отчет 5-УСН, стр.1510
Vстр.взн. = [(Vнб1пп × (S)]×(Vстр.взн.пр.п/Iисч.пр.п)</t>
  </si>
  <si>
    <t xml:space="preserve">Сумма исчисленного налога, при использовании в качестве объекта налогообложения "доходы" за предыдущий период
Iисч.пр.п</t>
  </si>
  <si>
    <t xml:space="preserve">Отчет 5-УСН, стр.1400
</t>
  </si>
  <si>
    <t xml:space="preserve">Коэффициент собираемости, при использовании в качестве объекта налогообложения "доходы", %
Kсоб.</t>
  </si>
  <si>
    <t xml:space="preserve">Отчет 1-НМ</t>
  </si>
  <si>
    <t xml:space="preserve">Сумма налога по УСН, при использовании в качестве объекта налогообложения "доходы"
УСН1 </t>
  </si>
  <si>
    <t xml:space="preserve">(стр.1х стр.3-стр.4)х стр.6
УСН1 = [(Vнб1пп× (S) – Vстр.взн.) (+/-) F] × (Kсоб.)</t>
  </si>
  <si>
    <t xml:space="preserve">Налоговая база по УСН, уплачиваемого при использовании в качестве объекта налогообложения "доходы, уменьшенные на величину расходов"
Vнб2пр.п/Vнб2пп </t>
  </si>
  <si>
    <t xml:space="preserve">Отчет 5-УСН, стр.1200
Vнб2пп = (Vнб2пр.п/VППпр.п ) × VППпп</t>
  </si>
  <si>
    <t xml:space="preserve">Налоговая база  по минимальному налогу  (сумма дохода исходя из суммы минимального налога)
Vнб3пп </t>
  </si>
  <si>
    <t xml:space="preserve">
Vнб3пп = (Vнб3пр.п / VВВП пр.п) × VВВП пп</t>
  </si>
  <si>
    <t xml:space="preserve">Сумма минимального налога, подлежащая уплате за налоговый период</t>
  </si>
  <si>
    <t xml:space="preserve">Отчет 5-УСН, стр.1900</t>
  </si>
  <si>
    <t xml:space="preserve">Прибыль прибыльных организаций
VВВП пр.п/VППпп </t>
  </si>
  <si>
    <t xml:space="preserve">Основные показатели прогноза социально-экономического развития муниципального образования город Краснодар</t>
  </si>
  <si>
    <t xml:space="preserve">Коэффициент собираемости, при использовании в качестве объекта налогообложения "доходы, уменьшенные на величину расходов" (в том числе по минимальному налогу), %
Kсоб.</t>
  </si>
  <si>
    <t xml:space="preserve">Налоговая ставка по УСН2 с объектом обложения «доходы, уменьшенные на величину расходов»,  %
S1 </t>
  </si>
  <si>
    <t xml:space="preserve">Ставка минимального налога по УСН2, %
S2</t>
  </si>
  <si>
    <t xml:space="preserve">Сумма налога по УСН, при использовании в качестве объекта налогообложения "доходы, уменьшенные на величину расходов" (в том числе по минимальному налогу)
УСН 2</t>
  </si>
  <si>
    <t xml:space="preserve">(стр.8х стр.13)+(стр.9х стр.14)х стр.12
УСН 2=[(Vнб2nn × (S1) (+/-)F] + [(VнбЗnn ×(S2) (+/-)F] × (Kсоб.)</t>
  </si>
  <si>
    <t xml:space="preserve">Сумма поступлений налога, взимаемого в связи с применением упрощенной системы налогообложения УСН всего   </t>
  </si>
  <si>
    <t xml:space="preserve">Стр.7+стр.15
УСН всего = УСН 1 + УСН 2</t>
  </si>
  <si>
    <t xml:space="preserve">F – корректирующая сумма поступлений фактор принят с учетом коэффициента собираемости </t>
  </si>
  <si>
    <t xml:space="preserve">Пониженная ставка для налогоплательщиков, занятых в области IT технологий
(1% доходы; 5% доходы, уменьшенные на величину расходов)</t>
  </si>
  <si>
    <t xml:space="preserve">F – корректирующая сумма поступлений
фактор принят с учетом коэффициента собираемости </t>
  </si>
  <si>
    <t xml:space="preserve">Увеличение предельного размера доходов и остаточной стоимости основных средств (Федеральный закон от 12.07.2024 № 176-ФЗ)</t>
  </si>
  <si>
    <t xml:space="preserve">Отменен пункт 2.1 статьи 346.20 НК РФ (повышенные ставки, (Федеральный закон от 12.07.2024 № 176-ФЗ)</t>
  </si>
  <si>
    <t xml:space="preserve">АУСН (сумма УСН, уплаченного в 2024 году по списку плательщиков)</t>
  </si>
  <si>
    <t xml:space="preserve">УСН всего с учетом корректирующих сумм поступлений, всего,</t>
  </si>
  <si>
    <t xml:space="preserve">Стр.16+стр.17+стр.18+стр.19+стр.20</t>
  </si>
  <si>
    <t xml:space="preserve">в том числе в местный бюджет*</t>
  </si>
  <si>
    <t xml:space="preserve">*Прогноз подготовлен по данным главного администратора доходов местного бюджета.</t>
  </si>
  <si>
    <t xml:space="preserve">Директор департамента финансов администрации                 муниципального образования город Краснодар</t>
  </si>
  <si>
    <t xml:space="preserve">А.С.Чулков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</si>
</sst>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"/>
    <numFmt numFmtId="167" formatCode="#,##0.0"/>
    <numFmt numFmtId="168" formatCode="0%"/>
  </numFmts>
  <fonts count="9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theme="1"/>
      <name val="PT Astra Serif"/>
      <family val="1"/>
      <charset val="1"/>
    </font>
    <font>
      <sz val="20"/>
      <color theme="1"/>
      <name val="PT Astra Serif"/>
      <family val="1"/>
      <charset val="1"/>
    </font>
    <font>
      <sz val="14"/>
      <name val="PT Astra Serif"/>
      <family val="1"/>
      <charset val="1"/>
    </font>
    <font>
      <sz val="18"/>
      <color theme="1"/>
      <name val="PT Astra Serif"/>
      <family val="1"/>
      <charset val="1"/>
    </font>
    <font>
      <sz val="16"/>
      <color theme="1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8"/>
  <sheetViews>
    <sheetView showFormulas="false" showGridLines="true" showRowColHeaders="true" showZeros="true" rightToLeft="false" tabSelected="true" showOutlineSymbols="true" defaultGridColor="true" view="pageBreakPreview" topLeftCell="A25" colorId="64" zoomScale="71" zoomScaleNormal="80" zoomScalePageLayoutView="71" workbookViewId="0">
      <selection pane="topLeft" activeCell="A27" activeCellId="0" sqref="A27"/>
    </sheetView>
  </sheetViews>
  <sheetFormatPr defaultColWidth="8.8046875" defaultRowHeight="21" customHeight="true" zeroHeight="false" outlineLevelRow="0" outlineLevelCol="0"/>
  <cols>
    <col collapsed="false" customWidth="true" hidden="false" outlineLevel="0" max="1" min="1" style="1" width="7.9"/>
    <col collapsed="false" customWidth="true" hidden="false" outlineLevel="0" max="2" min="2" style="1" width="52.12"/>
    <col collapsed="false" customWidth="true" hidden="false" outlineLevel="0" max="3" min="3" style="1" width="33.31"/>
    <col collapsed="false" customWidth="true" hidden="false" outlineLevel="0" max="4" min="4" style="1" width="17.63"/>
    <col collapsed="false" customWidth="true" hidden="false" outlineLevel="0" max="5" min="5" style="1" width="9.01"/>
    <col collapsed="false" customWidth="true" hidden="false" outlineLevel="0" max="6" min="6" style="1" width="17.83"/>
    <col collapsed="false" customWidth="false" hidden="false" outlineLevel="0" max="7" min="7" style="1" width="8.8"/>
    <col collapsed="false" customWidth="true" hidden="false" outlineLevel="0" max="8" min="8" style="1" width="15.1"/>
    <col collapsed="false" customWidth="false" hidden="false" outlineLevel="0" max="9" min="9" style="1" width="8.8"/>
    <col collapsed="false" customWidth="true" hidden="false" outlineLevel="0" max="10" min="10" style="1" width="15.3"/>
    <col collapsed="false" customWidth="false" hidden="false" outlineLevel="0" max="11" min="11" style="1" width="8.8"/>
    <col collapsed="false" customWidth="true" hidden="false" outlineLevel="0" max="12" min="12" style="1" width="16"/>
    <col collapsed="false" customWidth="false" hidden="false" outlineLevel="0" max="13" min="13" style="1" width="8.8"/>
    <col collapsed="false" customWidth="true" hidden="false" outlineLevel="0" max="14" min="14" style="1" width="9.1"/>
    <col collapsed="false" customWidth="false" hidden="false" outlineLevel="0" max="16384" min="15" style="1" width="8.8"/>
  </cols>
  <sheetData>
    <row r="1" customFormat="false" ht="39.9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21" hidden="false" customHeight="true" outlineLevel="0" collapsed="false">
      <c r="I2" s="3"/>
      <c r="M2" s="3" t="s">
        <v>1</v>
      </c>
    </row>
    <row r="3" customFormat="false" ht="56.75" hidden="false" customHeight="true" outlineLevel="0" collapsed="false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5" t="s">
        <v>7</v>
      </c>
      <c r="G3" s="5" t="s">
        <v>6</v>
      </c>
      <c r="H3" s="5" t="s">
        <v>8</v>
      </c>
      <c r="I3" s="5" t="s">
        <v>6</v>
      </c>
      <c r="J3" s="5" t="s">
        <v>9</v>
      </c>
      <c r="K3" s="5" t="s">
        <v>6</v>
      </c>
      <c r="L3" s="5" t="s">
        <v>10</v>
      </c>
      <c r="M3" s="5" t="s">
        <v>6</v>
      </c>
    </row>
    <row r="4" customFormat="false" ht="73.55" hidden="false" customHeight="true" outlineLevel="0" collapsed="false">
      <c r="A4" s="4" t="n">
        <v>1</v>
      </c>
      <c r="B4" s="6" t="s">
        <v>11</v>
      </c>
      <c r="C4" s="4" t="s">
        <v>12</v>
      </c>
      <c r="D4" s="7" t="n">
        <v>510341490</v>
      </c>
      <c r="E4" s="8" t="n">
        <v>119.753880658297</v>
      </c>
      <c r="F4" s="7" t="n">
        <f aca="false">D4/D5*F5</f>
        <v>546994152.06804</v>
      </c>
      <c r="G4" s="8" t="n">
        <f aca="false">F4/D4*100</f>
        <v>107.181987509587</v>
      </c>
      <c r="H4" s="7" t="n">
        <f aca="false">F4/F5*H5</f>
        <v>595808452.579709</v>
      </c>
      <c r="I4" s="8" t="n">
        <f aca="false">H4/F4*100</f>
        <v>108.924099156657</v>
      </c>
      <c r="J4" s="7" t="n">
        <f aca="false">H4/H5*J5</f>
        <v>642637750.035061</v>
      </c>
      <c r="K4" s="8" t="n">
        <f aca="false">J4/H4*100</f>
        <v>107.859790718408</v>
      </c>
      <c r="L4" s="7" t="n">
        <f aca="false">J4/J5*L5</f>
        <v>692840620.759834</v>
      </c>
      <c r="M4" s="8" t="n">
        <f aca="false">L4/J4*100</f>
        <v>107.812001508164</v>
      </c>
    </row>
    <row r="5" customFormat="false" ht="112.45" hidden="false" customHeight="true" outlineLevel="0" collapsed="false">
      <c r="A5" s="9" t="n">
        <v>2</v>
      </c>
      <c r="B5" s="6" t="s">
        <v>13</v>
      </c>
      <c r="C5" s="4" t="s">
        <v>14</v>
      </c>
      <c r="D5" s="7" t="n">
        <v>5476200000</v>
      </c>
      <c r="E5" s="8" t="n">
        <v>114.756049619072</v>
      </c>
      <c r="F5" s="7" t="n">
        <v>5869500000</v>
      </c>
      <c r="G5" s="8" t="n">
        <f aca="false">F5/D5*100</f>
        <v>107.181987509587</v>
      </c>
      <c r="H5" s="7" t="n">
        <v>6393300000</v>
      </c>
      <c r="I5" s="8" t="n">
        <f aca="false">H5/F5*100</f>
        <v>108.924099156657</v>
      </c>
      <c r="J5" s="7" t="n">
        <v>6895800000</v>
      </c>
      <c r="K5" s="8" t="n">
        <f aca="false">J5/H5*100</f>
        <v>107.859790718408</v>
      </c>
      <c r="L5" s="7" t="n">
        <v>7434500000</v>
      </c>
      <c r="M5" s="8" t="n">
        <f aca="false">L5/J5*100</f>
        <v>107.812001508164</v>
      </c>
    </row>
    <row r="6" customFormat="false" ht="70.4" hidden="false" customHeight="true" outlineLevel="0" collapsed="false">
      <c r="A6" s="9" t="n">
        <v>3</v>
      </c>
      <c r="B6" s="6" t="s">
        <v>15</v>
      </c>
      <c r="C6" s="4" t="s">
        <v>16</v>
      </c>
      <c r="D6" s="7" t="n">
        <v>6</v>
      </c>
      <c r="E6" s="8"/>
      <c r="F6" s="7" t="n">
        <v>6</v>
      </c>
      <c r="G6" s="8"/>
      <c r="H6" s="7" t="n">
        <v>6</v>
      </c>
      <c r="I6" s="8"/>
      <c r="J6" s="7" t="n">
        <v>6</v>
      </c>
      <c r="K6" s="8"/>
      <c r="L6" s="7" t="n">
        <v>6</v>
      </c>
      <c r="M6" s="8"/>
    </row>
    <row r="7" customFormat="false" ht="49.4" hidden="false" customHeight="true" outlineLevel="0" collapsed="false">
      <c r="A7" s="9" t="n">
        <v>4</v>
      </c>
      <c r="B7" s="6" t="s">
        <v>17</v>
      </c>
      <c r="C7" s="4" t="s">
        <v>18</v>
      </c>
      <c r="D7" s="7" t="n">
        <v>7593404</v>
      </c>
      <c r="E7" s="8" t="n">
        <v>118.620729732525</v>
      </c>
      <c r="F7" s="7" t="n">
        <f aca="false">F4*F6%*D7/D8</f>
        <v>8112682.04088417</v>
      </c>
      <c r="G7" s="8" t="n">
        <f aca="false">F7/D7*100</f>
        <v>106.838540934793</v>
      </c>
      <c r="H7" s="7" t="n">
        <f aca="false">H4*H6%*F7/F8</f>
        <v>8836665.83047701</v>
      </c>
      <c r="I7" s="8" t="n">
        <f aca="false">H7/F7*100</f>
        <v>108.924099156657</v>
      </c>
      <c r="J7" s="7" t="n">
        <f aca="false">J4*J6%*H7/H8</f>
        <v>9531209.2712376</v>
      </c>
      <c r="K7" s="8" t="n">
        <f aca="false">J7/H7*100</f>
        <v>107.859790718408</v>
      </c>
      <c r="L7" s="7" t="n">
        <f aca="false">L4*L6%*J7/J8</f>
        <v>10275787.483253</v>
      </c>
      <c r="M7" s="8" t="n">
        <f aca="false">L7/J7*100</f>
        <v>107.812001508164</v>
      </c>
    </row>
    <row r="8" customFormat="false" ht="79.85" hidden="false" customHeight="false" outlineLevel="0" collapsed="false">
      <c r="A8" s="9" t="n">
        <v>5</v>
      </c>
      <c r="B8" s="10" t="s">
        <v>19</v>
      </c>
      <c r="C8" s="4" t="s">
        <v>20</v>
      </c>
      <c r="D8" s="7" t="n">
        <v>30718923</v>
      </c>
      <c r="E8" s="8" t="n">
        <v>119.643694661391</v>
      </c>
      <c r="F8" s="7" t="n">
        <f aca="false">F4*F6%</f>
        <v>32819649.1240824</v>
      </c>
      <c r="G8" s="8" t="n">
        <f aca="false">F8/D8*100</f>
        <v>106.838540934793</v>
      </c>
      <c r="H8" s="7" t="n">
        <f aca="false">H4*H6%</f>
        <v>35748507.1547825</v>
      </c>
      <c r="I8" s="8" t="n">
        <f aca="false">H8/F8*100</f>
        <v>108.924099156657</v>
      </c>
      <c r="J8" s="7" t="n">
        <f aca="false">J4*J6%</f>
        <v>38558265.0021037</v>
      </c>
      <c r="K8" s="8" t="n">
        <f aca="false">J8/H8*100</f>
        <v>107.859790718408</v>
      </c>
      <c r="L8" s="7" t="n">
        <f aca="false">L4*L6%</f>
        <v>41570437.24559</v>
      </c>
      <c r="M8" s="8" t="n">
        <f aca="false">L8/J8*100</f>
        <v>107.812001508164</v>
      </c>
    </row>
    <row r="9" customFormat="false" ht="64.15" hidden="false" customHeight="false" outlineLevel="0" collapsed="false">
      <c r="A9" s="9" t="n">
        <v>6</v>
      </c>
      <c r="B9" s="10" t="s">
        <v>21</v>
      </c>
      <c r="C9" s="4" t="s">
        <v>22</v>
      </c>
      <c r="D9" s="11" t="n">
        <v>114.260541911</v>
      </c>
      <c r="E9" s="11"/>
      <c r="F9" s="11" t="n">
        <v>95.8878542477108</v>
      </c>
      <c r="G9" s="11"/>
      <c r="H9" s="11" t="n">
        <f aca="false">F9</f>
        <v>95.8878542477108</v>
      </c>
      <c r="I9" s="11"/>
      <c r="J9" s="11" t="n">
        <f aca="false">F9</f>
        <v>95.8878542477108</v>
      </c>
      <c r="K9" s="11"/>
      <c r="L9" s="11" t="n">
        <f aca="false">F9</f>
        <v>95.8878542477108</v>
      </c>
      <c r="M9" s="11"/>
    </row>
    <row r="10" customFormat="false" ht="55.7" hidden="false" customHeight="true" outlineLevel="0" collapsed="false">
      <c r="A10" s="9" t="n">
        <v>7</v>
      </c>
      <c r="B10" s="6" t="s">
        <v>23</v>
      </c>
      <c r="C10" s="5" t="s">
        <v>24</v>
      </c>
      <c r="D10" s="7" t="n">
        <v>23018027</v>
      </c>
      <c r="E10" s="8" t="n">
        <v>142.502800153832</v>
      </c>
      <c r="F10" s="7" t="n">
        <f aca="false">((F4*F6%-F7))*(F9%)</f>
        <v>23690980.585767</v>
      </c>
      <c r="G10" s="8" t="n">
        <f aca="false">F10/D10*100</f>
        <v>102.923593693617</v>
      </c>
      <c r="H10" s="7" t="n">
        <f aca="false">((H4*H6%-H7))*(H9%)</f>
        <v>25805187.1844253</v>
      </c>
      <c r="I10" s="8" t="n">
        <f aca="false">H10/F10*100</f>
        <v>108.924099156657</v>
      </c>
      <c r="J10" s="7" t="n">
        <f aca="false">((J4*J6%-J7))*(J9%)</f>
        <v>27833420.8916146</v>
      </c>
      <c r="K10" s="8" t="n">
        <f aca="false">J10/H10*100</f>
        <v>107.859790718408</v>
      </c>
      <c r="L10" s="7" t="n">
        <f aca="false">((L4*L6%-L7))*(L9%)</f>
        <v>30007768.1514413</v>
      </c>
      <c r="M10" s="8" t="n">
        <f aca="false">L10/J10*100</f>
        <v>107.812001508164</v>
      </c>
    </row>
    <row r="11" customFormat="false" ht="92.45" hidden="false" customHeight="true" outlineLevel="0" collapsed="false">
      <c r="A11" s="9" t="n">
        <v>8</v>
      </c>
      <c r="B11" s="10" t="s">
        <v>25</v>
      </c>
      <c r="C11" s="4" t="s">
        <v>26</v>
      </c>
      <c r="D11" s="7" t="n">
        <v>34498949</v>
      </c>
      <c r="E11" s="8" t="n">
        <v>113.692418102797</v>
      </c>
      <c r="F11" s="7" t="n">
        <f aca="false">(D11/D14)*F14</f>
        <v>37898062.1233085</v>
      </c>
      <c r="G11" s="8" t="n">
        <f aca="false">F11/D11*100</f>
        <v>109.852801960166</v>
      </c>
      <c r="H11" s="7" t="n">
        <f aca="false">(F11/F14)*H14</f>
        <v>40102874.9499007</v>
      </c>
      <c r="I11" s="8" t="n">
        <f aca="false">H11/F11*100</f>
        <v>105.81774556023</v>
      </c>
      <c r="J11" s="7" t="n">
        <f aca="false">(H11/H14)*J14</f>
        <v>42503962.8654707</v>
      </c>
      <c r="K11" s="8" t="n">
        <f aca="false">J11/H11*100</f>
        <v>105.987321154829</v>
      </c>
      <c r="L11" s="7" t="n">
        <f aca="false">(J11/J14)*L14</f>
        <v>42503962.8654707</v>
      </c>
      <c r="M11" s="8" t="n">
        <f aca="false">L11/J11*100</f>
        <v>100</v>
      </c>
    </row>
    <row r="12" customFormat="false" ht="68.3" hidden="false" customHeight="true" outlineLevel="0" collapsed="false">
      <c r="A12" s="9" t="n">
        <v>9</v>
      </c>
      <c r="B12" s="10" t="s">
        <v>27</v>
      </c>
      <c r="C12" s="4" t="s">
        <v>28</v>
      </c>
      <c r="D12" s="7" t="n">
        <f aca="false">D13*100</f>
        <v>91336900</v>
      </c>
      <c r="E12" s="8" t="n">
        <v>112.224589495206</v>
      </c>
      <c r="F12" s="7" t="n">
        <f aca="false">(D12/D5)*F5</f>
        <v>97896704.7496439</v>
      </c>
      <c r="G12" s="8" t="n">
        <f aca="false">F12/D12*100</f>
        <v>107.181987509587</v>
      </c>
      <c r="H12" s="7" t="n">
        <f aca="false">(F12/F5)*H5</f>
        <v>106633103.752602</v>
      </c>
      <c r="I12" s="8" t="n">
        <f aca="false">H12/F12*100</f>
        <v>108.924099156657</v>
      </c>
      <c r="J12" s="7" t="n">
        <f aca="false">(H12/H5)*J5</f>
        <v>115014242.5441</v>
      </c>
      <c r="K12" s="8" t="n">
        <f aca="false">J12/H12*100</f>
        <v>107.859790718408</v>
      </c>
      <c r="L12" s="7" t="n">
        <f aca="false">(J12/J5)*L5</f>
        <v>123999156.906249</v>
      </c>
      <c r="M12" s="8" t="n">
        <f aca="false">L12/J12*100</f>
        <v>107.812001508164</v>
      </c>
    </row>
    <row r="13" customFormat="false" ht="39" hidden="false" customHeight="true" outlineLevel="0" collapsed="false">
      <c r="A13" s="9" t="n">
        <v>10</v>
      </c>
      <c r="B13" s="10" t="s">
        <v>29</v>
      </c>
      <c r="C13" s="4" t="s">
        <v>30</v>
      </c>
      <c r="D13" s="7" t="n">
        <v>913369</v>
      </c>
      <c r="E13" s="8" t="n">
        <v>112.224589495206</v>
      </c>
      <c r="F13" s="7" t="n">
        <f aca="false">F12/100</f>
        <v>978967.047496439</v>
      </c>
      <c r="G13" s="8" t="n">
        <f aca="false">F13/D13*100</f>
        <v>107.181987509587</v>
      </c>
      <c r="H13" s="7" t="n">
        <f aca="false">H12/100</f>
        <v>1066331.03752602</v>
      </c>
      <c r="I13" s="8" t="n">
        <f aca="false">H13/F13*100</f>
        <v>108.924099156657</v>
      </c>
      <c r="J13" s="7" t="n">
        <f aca="false">J12/100</f>
        <v>1150142.425441</v>
      </c>
      <c r="K13" s="8" t="n">
        <f aca="false">J13/H13*100</f>
        <v>107.859790718408</v>
      </c>
      <c r="L13" s="7" t="n">
        <f aca="false">L12/100</f>
        <v>1239991.56906249</v>
      </c>
      <c r="M13" s="8" t="n">
        <f aca="false">L13/J13*100</f>
        <v>107.812001508164</v>
      </c>
    </row>
    <row r="14" customFormat="false" ht="95.5" hidden="false" customHeight="false" outlineLevel="0" collapsed="false">
      <c r="A14" s="9" t="n">
        <v>11</v>
      </c>
      <c r="B14" s="10" t="s">
        <v>31</v>
      </c>
      <c r="C14" s="4" t="s">
        <v>32</v>
      </c>
      <c r="D14" s="7" t="n">
        <v>538730000</v>
      </c>
      <c r="E14" s="8" t="n">
        <v>84.438665394802</v>
      </c>
      <c r="F14" s="7" t="n">
        <v>591810000</v>
      </c>
      <c r="G14" s="8" t="n">
        <f aca="false">F14/D14*100</f>
        <v>109.852801960166</v>
      </c>
      <c r="H14" s="7" t="n">
        <v>626240000</v>
      </c>
      <c r="I14" s="8" t="n">
        <f aca="false">H14/F14*100</f>
        <v>105.81774556023</v>
      </c>
      <c r="J14" s="7" t="n">
        <v>663735000</v>
      </c>
      <c r="K14" s="8" t="n">
        <f aca="false">J14/H14*100</f>
        <v>105.987321154829</v>
      </c>
      <c r="L14" s="7" t="n">
        <v>663735000</v>
      </c>
      <c r="M14" s="8" t="n">
        <f aca="false">L14/J14*100</f>
        <v>100</v>
      </c>
    </row>
    <row r="15" customFormat="false" ht="108.25" hidden="false" customHeight="true" outlineLevel="0" collapsed="false">
      <c r="A15" s="9" t="n">
        <v>12</v>
      </c>
      <c r="B15" s="10" t="s">
        <v>33</v>
      </c>
      <c r="C15" s="4" t="s">
        <v>22</v>
      </c>
      <c r="D15" s="11" t="n">
        <v>110.57756232</v>
      </c>
      <c r="E15" s="11"/>
      <c r="F15" s="11" t="n">
        <v>103.610060094425</v>
      </c>
      <c r="G15" s="11"/>
      <c r="H15" s="11" t="n">
        <f aca="false">F15</f>
        <v>103.610060094425</v>
      </c>
      <c r="I15" s="11"/>
      <c r="J15" s="11" t="n">
        <f aca="false">F15</f>
        <v>103.610060094425</v>
      </c>
      <c r="K15" s="11"/>
      <c r="L15" s="11" t="n">
        <f aca="false">F15</f>
        <v>103.610060094425</v>
      </c>
      <c r="M15" s="11"/>
    </row>
    <row r="16" customFormat="false" ht="64.15" hidden="false" customHeight="false" outlineLevel="0" collapsed="false">
      <c r="A16" s="9" t="n">
        <v>13</v>
      </c>
      <c r="B16" s="6" t="s">
        <v>34</v>
      </c>
      <c r="C16" s="4" t="s">
        <v>16</v>
      </c>
      <c r="D16" s="7" t="n">
        <v>15</v>
      </c>
      <c r="E16" s="11"/>
      <c r="F16" s="7" t="n">
        <v>15</v>
      </c>
      <c r="G16" s="11"/>
      <c r="H16" s="7" t="n">
        <v>15</v>
      </c>
      <c r="I16" s="11"/>
      <c r="J16" s="7" t="n">
        <v>15</v>
      </c>
      <c r="K16" s="11"/>
      <c r="L16" s="7" t="n">
        <v>15</v>
      </c>
      <c r="M16" s="11"/>
    </row>
    <row r="17" customFormat="false" ht="36.75" hidden="false" customHeight="true" outlineLevel="0" collapsed="false">
      <c r="A17" s="9" t="n">
        <v>14</v>
      </c>
      <c r="B17" s="6" t="s">
        <v>35</v>
      </c>
      <c r="C17" s="4" t="s">
        <v>16</v>
      </c>
      <c r="D17" s="7" t="n">
        <v>1</v>
      </c>
      <c r="E17" s="11"/>
      <c r="F17" s="7" t="n">
        <v>1</v>
      </c>
      <c r="G17" s="11"/>
      <c r="H17" s="7" t="n">
        <v>1</v>
      </c>
      <c r="I17" s="11"/>
      <c r="J17" s="7" t="n">
        <v>1</v>
      </c>
      <c r="K17" s="11"/>
      <c r="L17" s="7" t="n">
        <v>1</v>
      </c>
      <c r="M17" s="11"/>
    </row>
    <row r="18" customFormat="false" ht="110.35" hidden="false" customHeight="true" outlineLevel="0" collapsed="false">
      <c r="A18" s="9" t="n">
        <v>15</v>
      </c>
      <c r="B18" s="6" t="s">
        <v>36</v>
      </c>
      <c r="C18" s="5" t="s">
        <v>37</v>
      </c>
      <c r="D18" s="12" t="n">
        <v>5907959</v>
      </c>
      <c r="E18" s="8" t="n">
        <v>140.842984967029</v>
      </c>
      <c r="F18" s="12" t="n">
        <f aca="false">((F11*F16%)+(F12*F17%))*(F15/100)</f>
        <v>6904239.08730302</v>
      </c>
      <c r="G18" s="8" t="n">
        <f aca="false">F18/D18*100</f>
        <v>116.863354794829</v>
      </c>
      <c r="H18" s="12" t="n">
        <f aca="false">((H11*H16%)+(H12*H17%))*(H15/100)</f>
        <v>7337418.15406382</v>
      </c>
      <c r="I18" s="8" t="n">
        <f aca="false">H18/F18*100</f>
        <v>106.274102928408</v>
      </c>
      <c r="J18" s="12" t="n">
        <f aca="false">((J11*J16%)+(J12*J17%))*(J15/100)</f>
        <v>7797420.4782848</v>
      </c>
      <c r="K18" s="8" t="n">
        <f aca="false">J18/H18*100</f>
        <v>106.269266853303</v>
      </c>
      <c r="L18" s="12" t="n">
        <f aca="false">((L11*L16%)+(L12*L17%))*(L15/100)</f>
        <v>7890513.22998535</v>
      </c>
      <c r="M18" s="8" t="n">
        <f aca="false">L18/J18*100</f>
        <v>101.193891646087</v>
      </c>
    </row>
    <row r="19" customFormat="false" ht="48.5" hidden="false" customHeight="false" outlineLevel="0" collapsed="false">
      <c r="A19" s="9" t="n">
        <v>16</v>
      </c>
      <c r="B19" s="13" t="s">
        <v>38</v>
      </c>
      <c r="C19" s="5" t="s">
        <v>39</v>
      </c>
      <c r="D19" s="7" t="n">
        <f aca="false">D10+D18</f>
        <v>28925986</v>
      </c>
      <c r="E19" s="8" t="n">
        <v>142.160621331564</v>
      </c>
      <c r="F19" s="7" t="n">
        <f aca="false">F10+F18</f>
        <v>30595219.67307</v>
      </c>
      <c r="G19" s="8" t="n">
        <f aca="false">F19/D19*100</f>
        <v>105.770706219211</v>
      </c>
      <c r="H19" s="7" t="n">
        <f aca="false">H10+H18</f>
        <v>33142605.3384891</v>
      </c>
      <c r="I19" s="8" t="n">
        <f aca="false">H19/F19*100</f>
        <v>108.326090456743</v>
      </c>
      <c r="J19" s="7" t="n">
        <f aca="false">J10+J18</f>
        <v>35630841.3698994</v>
      </c>
      <c r="K19" s="8" t="n">
        <f aca="false">J19/H19*100</f>
        <v>107.507665755295</v>
      </c>
      <c r="L19" s="7" t="n">
        <f aca="false">L10+L18</f>
        <v>37898281.3814267</v>
      </c>
      <c r="M19" s="8" t="n">
        <f aca="false">L19/J19*100</f>
        <v>106.363700447003</v>
      </c>
    </row>
    <row r="20" customFormat="false" ht="101.95" hidden="false" customHeight="true" outlineLevel="0" collapsed="false">
      <c r="A20" s="9" t="n">
        <v>17</v>
      </c>
      <c r="B20" s="10" t="s">
        <v>40</v>
      </c>
      <c r="C20" s="5" t="s">
        <v>41</v>
      </c>
      <c r="D20" s="7" t="n">
        <v>419543</v>
      </c>
      <c r="E20" s="8" t="n">
        <v>167.293904666204</v>
      </c>
      <c r="F20" s="7" t="n">
        <v>-615422</v>
      </c>
      <c r="G20" s="8" t="n">
        <f aca="false">AVERAGE(E20,C20)</f>
        <v>167.293904666204</v>
      </c>
      <c r="H20" s="7" t="n">
        <v>-615422</v>
      </c>
      <c r="I20" s="8"/>
      <c r="J20" s="7" t="n">
        <v>-615422</v>
      </c>
      <c r="K20" s="8"/>
      <c r="L20" s="7" t="n">
        <f aca="false">J20/4</f>
        <v>-153855.5</v>
      </c>
      <c r="M20" s="8"/>
    </row>
    <row r="21" customFormat="false" ht="97.5" hidden="false" customHeight="true" outlineLevel="0" collapsed="false">
      <c r="A21" s="9" t="n">
        <v>18</v>
      </c>
      <c r="B21" s="10" t="s">
        <v>42</v>
      </c>
      <c r="C21" s="5" t="s">
        <v>43</v>
      </c>
      <c r="D21" s="7"/>
      <c r="E21" s="8"/>
      <c r="F21" s="7" t="n">
        <v>120236</v>
      </c>
      <c r="G21" s="8"/>
      <c r="H21" s="7" t="n">
        <v>120236</v>
      </c>
      <c r="I21" s="8"/>
      <c r="J21" s="7" t="n">
        <v>120236</v>
      </c>
      <c r="K21" s="8"/>
      <c r="L21" s="7" t="n">
        <v>120236</v>
      </c>
      <c r="M21" s="8"/>
    </row>
    <row r="22" customFormat="false" ht="70.4" hidden="false" customHeight="true" outlineLevel="0" collapsed="false">
      <c r="A22" s="9" t="n">
        <v>19</v>
      </c>
      <c r="B22" s="10" t="s">
        <v>42</v>
      </c>
      <c r="C22" s="5" t="s">
        <v>44</v>
      </c>
      <c r="D22" s="7"/>
      <c r="E22" s="8"/>
      <c r="F22" s="7" t="n">
        <v>-405218</v>
      </c>
      <c r="G22" s="8"/>
      <c r="H22" s="7" t="n">
        <v>-405218</v>
      </c>
      <c r="I22" s="8"/>
      <c r="J22" s="7" t="n">
        <v>-405218</v>
      </c>
      <c r="K22" s="8"/>
      <c r="L22" s="7" t="n">
        <v>-405218</v>
      </c>
      <c r="M22" s="8"/>
    </row>
    <row r="23" customFormat="false" ht="55.7" hidden="false" customHeight="true" outlineLevel="0" collapsed="false">
      <c r="A23" s="9" t="n">
        <v>20</v>
      </c>
      <c r="B23" s="10" t="s">
        <v>42</v>
      </c>
      <c r="C23" s="5" t="s">
        <v>45</v>
      </c>
      <c r="D23" s="7"/>
      <c r="E23" s="8"/>
      <c r="F23" s="7" t="n">
        <v>-17506</v>
      </c>
      <c r="G23" s="8"/>
      <c r="H23" s="7" t="n">
        <v>-17506</v>
      </c>
      <c r="I23" s="8"/>
      <c r="J23" s="7" t="n">
        <v>-17506</v>
      </c>
      <c r="K23" s="8"/>
      <c r="L23" s="7" t="n">
        <v>-17506</v>
      </c>
      <c r="M23" s="8"/>
    </row>
    <row r="24" customFormat="false" ht="47.25" hidden="false" customHeight="true" outlineLevel="0" collapsed="false">
      <c r="A24" s="9" t="n">
        <v>21</v>
      </c>
      <c r="B24" s="10" t="s">
        <v>46</v>
      </c>
      <c r="C24" s="5" t="s">
        <v>47</v>
      </c>
      <c r="D24" s="7" t="n">
        <f aca="false">D19+D20</f>
        <v>29345529</v>
      </c>
      <c r="E24" s="8" t="n">
        <v>144.222521436034</v>
      </c>
      <c r="F24" s="7" t="n">
        <f aca="false">F19+F20+F21+F23+F22</f>
        <v>29677309.67307</v>
      </c>
      <c r="G24" s="8" t="n">
        <f aca="false">F24/D24*100</f>
        <v>101.130600416404</v>
      </c>
      <c r="H24" s="7" t="n">
        <f aca="false">H19+H20+H21+H23+H22</f>
        <v>32224695.3384891</v>
      </c>
      <c r="I24" s="8" t="n">
        <f aca="false">H24/F24*100</f>
        <v>108.583613856786</v>
      </c>
      <c r="J24" s="7" t="n">
        <f aca="false">J19+J20+J21+J23+J22</f>
        <v>34712931.3698994</v>
      </c>
      <c r="K24" s="8" t="n">
        <f aca="false">J24/H24*100</f>
        <v>107.721519180473</v>
      </c>
      <c r="L24" s="7" t="n">
        <f aca="false">L19+L20+L21+L23+L22</f>
        <v>37441937.8814267</v>
      </c>
      <c r="M24" s="8" t="n">
        <f aca="false">L24/J24*100</f>
        <v>107.86164234431</v>
      </c>
    </row>
    <row r="25" customFormat="false" ht="29.25" hidden="false" customHeight="true" outlineLevel="0" collapsed="false">
      <c r="A25" s="9" t="n">
        <v>22</v>
      </c>
      <c r="B25" s="10" t="s">
        <v>48</v>
      </c>
      <c r="C25" s="5"/>
      <c r="D25" s="7" t="n">
        <v>8677804.35376</v>
      </c>
      <c r="E25" s="14"/>
      <c r="F25" s="7" t="n">
        <f aca="false">F24/100*30</f>
        <v>8903192.901921</v>
      </c>
      <c r="G25" s="14"/>
      <c r="H25" s="7" t="n">
        <f aca="false">H24/100*30</f>
        <v>9667408.60154672</v>
      </c>
      <c r="I25" s="14"/>
      <c r="J25" s="7" t="n">
        <f aca="false">J24/100*30</f>
        <v>10413879.4109698</v>
      </c>
      <c r="K25" s="14"/>
      <c r="L25" s="7" t="n">
        <f aca="false">L24/100*30</f>
        <v>11232581.364428</v>
      </c>
      <c r="M25" s="14"/>
    </row>
    <row r="26" customFormat="false" ht="38.85" hidden="false" customHeight="true" outlineLevel="0" collapsed="false">
      <c r="A26" s="15" t="s">
        <v>49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customFormat="false" ht="57.8" hidden="false" customHeight="true" outlineLevel="0" collapsed="false">
      <c r="A27" s="16" t="s">
        <v>50</v>
      </c>
      <c r="B27" s="16"/>
      <c r="C27" s="16"/>
      <c r="D27" s="17"/>
      <c r="E27" s="17"/>
      <c r="F27" s="17"/>
      <c r="G27" s="17"/>
      <c r="H27" s="17"/>
      <c r="I27" s="17"/>
      <c r="J27" s="17"/>
      <c r="K27" s="17"/>
      <c r="L27" s="18" t="s">
        <v>51</v>
      </c>
      <c r="M27" s="18"/>
    </row>
    <row r="28" customFormat="false" ht="10.5" hidden="false" customHeight="true" outlineLevel="0" collapsed="false">
      <c r="A28" s="16"/>
      <c r="B28" s="16"/>
      <c r="C28" s="16"/>
      <c r="D28" s="17"/>
      <c r="E28" s="17"/>
      <c r="F28" s="17"/>
      <c r="G28" s="17"/>
      <c r="H28" s="17"/>
      <c r="I28" s="17"/>
      <c r="J28" s="17"/>
      <c r="K28" s="17"/>
      <c r="L28" s="18"/>
      <c r="M28" s="18"/>
    </row>
  </sheetData>
  <mergeCells count="4">
    <mergeCell ref="A1:M1"/>
    <mergeCell ref="A26:M26"/>
    <mergeCell ref="A27:C28"/>
    <mergeCell ref="L27:M28"/>
  </mergeCells>
  <printOptions headings="false" gridLines="false" gridLinesSet="true" horizontalCentered="false" verticalCentered="false"/>
  <pageMargins left="0.39375" right="0.39375" top="0.39375" bottom="0.157638888888889" header="0.511811023622047" footer="0.511811023622047"/>
  <pageSetup paperSize="9" scale="4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152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2017-10-25T06:13:03Z</dcterms:created>
  <dc:creator>Мельникова Елена Сергеевна</dc:creator>
  <dc:description/>
  <dc:language>ru-RU</dc:language>
  <cp:lastModifiedBy/>
  <cp:lastPrinted>2025-11-06T16:47:56Z</cp:lastPrinted>
  <dcterms:modified xsi:type="dcterms:W3CDTF">2025-11-07T09:15:49Z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